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60" yWindow="915" windowWidth="19395" windowHeight="7155" firstSheet="1" activeTab="8"/>
  </bookViews>
  <sheets>
    <sheet name="10% by wt." sheetId="1" r:id="rId1"/>
    <sheet name="12% by wt" sheetId="2" r:id="rId2"/>
    <sheet name="14% by wt" sheetId="3" r:id="rId3"/>
    <sheet name="16% by wt." sheetId="4" r:id="rId4"/>
    <sheet name="Viscosity vs. Wt%" sheetId="9" r:id="rId5"/>
    <sheet name="25C " sheetId="5" r:id="rId6"/>
    <sheet name="35C" sheetId="6" r:id="rId7"/>
    <sheet name="45C" sheetId="7" r:id="rId8"/>
    <sheet name="55C" sheetId="8" r:id="rId9"/>
    <sheet name="Viscosity vs. Temp." sheetId="10" r:id="rId10"/>
  </sheets>
  <calcPr calcId="145621"/>
</workbook>
</file>

<file path=xl/calcChain.xml><?xml version="1.0" encoding="utf-8"?>
<calcChain xmlns="http://schemas.openxmlformats.org/spreadsheetml/2006/main">
  <c r="D8" i="1" l="1"/>
  <c r="D8" i="4"/>
  <c r="D8" i="3"/>
  <c r="D6" i="2"/>
  <c r="D8" i="5"/>
  <c r="D8" i="7"/>
  <c r="D6" i="6"/>
  <c r="D4" i="8"/>
  <c r="A22" i="5"/>
  <c r="A23" i="5" s="1"/>
  <c r="A24" i="5" s="1"/>
  <c r="A25" i="5" s="1"/>
  <c r="A26" i="5" s="1"/>
  <c r="A10" i="5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9" i="5"/>
  <c r="A8" i="5"/>
</calcChain>
</file>

<file path=xl/sharedStrings.xml><?xml version="1.0" encoding="utf-8"?>
<sst xmlns="http://schemas.openxmlformats.org/spreadsheetml/2006/main" count="36" uniqueCount="6">
  <si>
    <t>Step</t>
  </si>
  <si>
    <t>Shear Stress (dyne/cm2)</t>
  </si>
  <si>
    <t>Shear Rate (1/s)</t>
  </si>
  <si>
    <t>Apparent Viscosity (cP)</t>
  </si>
  <si>
    <t>Wt%</t>
  </si>
  <si>
    <t>Temp. (Celcisus)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</si>
</sst>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6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1"/>
    <xf numFmtId="0" fontId="0" fillId="2" borderId="0" xfId="0" applyFill="1"/>
    <xf numFmtId="0" fontId="2" fillId="0" borderId="0" xfId="1"/>
    <xf numFmtId="0" fontId="2" fillId="2" borderId="0" xfId="1" applyFill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16%</a:t>
            </a:r>
            <a:r>
              <a:rPr lang="en-US" baseline="0"/>
              <a:t> PVDF by wt. at 25 C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rendline>
            <c:trendlineType val="power"/>
            <c:dispRSqr val="0"/>
            <c:dispEq val="1"/>
            <c:trendlineLbl>
              <c:layout>
                <c:manualLayout>
                  <c:x val="0.37934120734908139"/>
                  <c:y val="0.17556685622630505"/>
                </c:manualLayout>
              </c:layout>
              <c:numFmt formatCode="General" sourceLinked="0"/>
            </c:trendlineLbl>
          </c:trendline>
          <c:xVal>
            <c:numRef>
              <c:f>'16% by wt.'!$C$2:$C$9</c:f>
              <c:numCache>
                <c:formatCode>General</c:formatCode>
                <c:ptCount val="8"/>
                <c:pt idx="0">
                  <c:v>3.84</c:v>
                </c:pt>
                <c:pt idx="1">
                  <c:v>7.68</c:v>
                </c:pt>
                <c:pt idx="2">
                  <c:v>11.52</c:v>
                </c:pt>
                <c:pt idx="3">
                  <c:v>15.36</c:v>
                </c:pt>
                <c:pt idx="4">
                  <c:v>19.2</c:v>
                </c:pt>
                <c:pt idx="5">
                  <c:v>23.04</c:v>
                </c:pt>
                <c:pt idx="6">
                  <c:v>26.88</c:v>
                </c:pt>
                <c:pt idx="7">
                  <c:v>30.72</c:v>
                </c:pt>
              </c:numCache>
            </c:numRef>
          </c:xVal>
          <c:yVal>
            <c:numRef>
              <c:f>'16% by wt.'!$B$2:$B$9</c:f>
              <c:numCache>
                <c:formatCode>General</c:formatCode>
                <c:ptCount val="8"/>
                <c:pt idx="0">
                  <c:v>306.2</c:v>
                </c:pt>
                <c:pt idx="1">
                  <c:v>564.70000000000005</c:v>
                </c:pt>
                <c:pt idx="2">
                  <c:v>803.3</c:v>
                </c:pt>
                <c:pt idx="3">
                  <c:v>1026</c:v>
                </c:pt>
                <c:pt idx="4">
                  <c:v>1239</c:v>
                </c:pt>
                <c:pt idx="5">
                  <c:v>1444</c:v>
                </c:pt>
                <c:pt idx="6">
                  <c:v>1638</c:v>
                </c:pt>
                <c:pt idx="7">
                  <c:v>1829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4336768"/>
        <c:axId val="183636736"/>
      </c:scatterChart>
      <c:valAx>
        <c:axId val="184336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Shear Rate (1/s)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83636736"/>
        <c:crosses val="autoZero"/>
        <c:crossBetween val="midCat"/>
      </c:valAx>
      <c:valAx>
        <c:axId val="1836367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Shear Stress (dyne/cm2)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84336768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Apparent</a:t>
            </a:r>
            <a:r>
              <a:rPr lang="en-US" baseline="0"/>
              <a:t> Viscosity vs. PVDF Weight% Membrane Solutions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xVal>
            <c:numRef>
              <c:f>'Viscosity vs. Wt%'!$A$2:$A$5</c:f>
              <c:numCache>
                <c:formatCode>General</c:formatCode>
                <c:ptCount val="4"/>
                <c:pt idx="0">
                  <c:v>10</c:v>
                </c:pt>
                <c:pt idx="1">
                  <c:v>12</c:v>
                </c:pt>
                <c:pt idx="2">
                  <c:v>14</c:v>
                </c:pt>
                <c:pt idx="3">
                  <c:v>16</c:v>
                </c:pt>
              </c:numCache>
            </c:numRef>
          </c:xVal>
          <c:yVal>
            <c:numRef>
              <c:f>'Viscosity vs. Wt%'!$B$2:$B$5</c:f>
              <c:numCache>
                <c:formatCode>General</c:formatCode>
                <c:ptCount val="4"/>
                <c:pt idx="0">
                  <c:v>1361.235119047619</c:v>
                </c:pt>
                <c:pt idx="1">
                  <c:v>1975.0744047619048</c:v>
                </c:pt>
                <c:pt idx="2">
                  <c:v>3380.5803571428578</c:v>
                </c:pt>
                <c:pt idx="3">
                  <c:v>6093.7500000000009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268864"/>
        <c:axId val="183267328"/>
      </c:scatterChart>
      <c:valAx>
        <c:axId val="183268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PVDF</a:t>
                </a:r>
                <a:r>
                  <a:rPr lang="en-US" baseline="0"/>
                  <a:t> (wt%)</a:t>
                </a:r>
                <a:endParaRPr lang="en-US" sz="1000" b="0" i="0" u="none" strike="noStrike" baseline="0">
                  <a:effectLst/>
                </a:endParaRP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83267328"/>
        <c:crosses val="autoZero"/>
        <c:crossBetween val="midCat"/>
      </c:valAx>
      <c:valAx>
        <c:axId val="18326732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Apparent Viscosity (cP)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832688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12%</a:t>
            </a:r>
            <a:r>
              <a:rPr lang="en-US" baseline="0"/>
              <a:t> PVDF by wt. at 55 C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rendline>
            <c:trendlineType val="power"/>
            <c:dispRSqr val="0"/>
            <c:dispEq val="1"/>
            <c:trendlineLbl>
              <c:layout>
                <c:manualLayout>
                  <c:x val="0.44200131233595802"/>
                  <c:y val="0.16322032662583844"/>
                </c:manualLayout>
              </c:layout>
              <c:numFmt formatCode="General" sourceLinked="0"/>
            </c:trendlineLbl>
          </c:trendline>
          <c:xVal>
            <c:numRef>
              <c:f>'55C'!$C$2:$C$22</c:f>
              <c:numCache>
                <c:formatCode>General</c:formatCode>
                <c:ptCount val="21"/>
                <c:pt idx="0">
                  <c:v>19.2</c:v>
                </c:pt>
                <c:pt idx="1">
                  <c:v>23.04</c:v>
                </c:pt>
                <c:pt idx="2">
                  <c:v>26.88</c:v>
                </c:pt>
                <c:pt idx="3">
                  <c:v>30.72</c:v>
                </c:pt>
                <c:pt idx="4">
                  <c:v>34.56</c:v>
                </c:pt>
                <c:pt idx="5">
                  <c:v>38.4</c:v>
                </c:pt>
                <c:pt idx="6">
                  <c:v>42.24</c:v>
                </c:pt>
                <c:pt idx="7">
                  <c:v>46.08</c:v>
                </c:pt>
                <c:pt idx="8">
                  <c:v>49.92</c:v>
                </c:pt>
                <c:pt idx="9">
                  <c:v>53.76</c:v>
                </c:pt>
                <c:pt idx="10">
                  <c:v>57.6</c:v>
                </c:pt>
                <c:pt idx="11">
                  <c:v>61.44</c:v>
                </c:pt>
                <c:pt idx="12">
                  <c:v>65.28</c:v>
                </c:pt>
                <c:pt idx="13">
                  <c:v>69.12</c:v>
                </c:pt>
                <c:pt idx="14">
                  <c:v>72.959999999999994</c:v>
                </c:pt>
                <c:pt idx="15">
                  <c:v>76.8</c:v>
                </c:pt>
                <c:pt idx="16">
                  <c:v>80.64</c:v>
                </c:pt>
                <c:pt idx="17">
                  <c:v>84.48</c:v>
                </c:pt>
                <c:pt idx="18">
                  <c:v>88.32</c:v>
                </c:pt>
                <c:pt idx="19">
                  <c:v>92.16</c:v>
                </c:pt>
                <c:pt idx="20">
                  <c:v>96</c:v>
                </c:pt>
              </c:numCache>
            </c:numRef>
          </c:xVal>
          <c:yVal>
            <c:numRef>
              <c:f>'55C'!$B$2:$B$22</c:f>
              <c:numCache>
                <c:formatCode>General</c:formatCode>
                <c:ptCount val="21"/>
                <c:pt idx="0">
                  <c:v>214.7</c:v>
                </c:pt>
                <c:pt idx="1">
                  <c:v>250.5</c:v>
                </c:pt>
                <c:pt idx="2">
                  <c:v>286.3</c:v>
                </c:pt>
                <c:pt idx="3">
                  <c:v>326.10000000000002</c:v>
                </c:pt>
                <c:pt idx="4">
                  <c:v>363.9</c:v>
                </c:pt>
                <c:pt idx="5">
                  <c:v>393.7</c:v>
                </c:pt>
                <c:pt idx="6">
                  <c:v>429.5</c:v>
                </c:pt>
                <c:pt idx="7">
                  <c:v>467.3</c:v>
                </c:pt>
                <c:pt idx="8">
                  <c:v>497.1</c:v>
                </c:pt>
                <c:pt idx="9">
                  <c:v>528.9</c:v>
                </c:pt>
                <c:pt idx="10">
                  <c:v>568.70000000000005</c:v>
                </c:pt>
                <c:pt idx="11">
                  <c:v>594.5</c:v>
                </c:pt>
                <c:pt idx="12">
                  <c:v>620.4</c:v>
                </c:pt>
                <c:pt idx="13">
                  <c:v>656.2</c:v>
                </c:pt>
                <c:pt idx="14">
                  <c:v>697.9</c:v>
                </c:pt>
                <c:pt idx="15">
                  <c:v>721.8</c:v>
                </c:pt>
                <c:pt idx="16">
                  <c:v>749.6</c:v>
                </c:pt>
                <c:pt idx="17">
                  <c:v>789.4</c:v>
                </c:pt>
                <c:pt idx="18">
                  <c:v>825.2</c:v>
                </c:pt>
                <c:pt idx="19">
                  <c:v>841.1</c:v>
                </c:pt>
                <c:pt idx="20">
                  <c:v>882.8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83686272"/>
        <c:axId val="183680384"/>
      </c:scatterChart>
      <c:valAx>
        <c:axId val="1836862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Shear Rate (1/s)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83680384"/>
        <c:crosses val="autoZero"/>
        <c:crossBetween val="midCat"/>
      </c:valAx>
      <c:valAx>
        <c:axId val="18368038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 b="1"/>
                  <a:t>Shear Stress (dyne/cm2)</a:t>
                </a:r>
              </a:p>
            </c:rich>
          </c:tx>
          <c:layout>
            <c:manualLayout>
              <c:xMode val="edge"/>
              <c:yMode val="edge"/>
              <c:x val="2.5000000000000001E-2"/>
              <c:y val="0.32184237386993292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18368627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Apparent</a:t>
            </a:r>
            <a:r>
              <a:rPr lang="en-US" baseline="0"/>
              <a:t> Viscosity vs. Temperature of 12% PVDF Solution</a:t>
            </a:r>
            <a:endParaRPr lang="en-US"/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xVal>
            <c:numRef>
              <c:f>'Viscosity vs. Temp.'!$A$2:$A$5</c:f>
              <c:numCache>
                <c:formatCode>General</c:formatCode>
                <c:ptCount val="4"/>
                <c:pt idx="0">
                  <c:v>25</c:v>
                </c:pt>
                <c:pt idx="1">
                  <c:v>35</c:v>
                </c:pt>
                <c:pt idx="2">
                  <c:v>45</c:v>
                </c:pt>
                <c:pt idx="3">
                  <c:v>55</c:v>
                </c:pt>
              </c:numCache>
            </c:numRef>
          </c:xVal>
          <c:yVal>
            <c:numRef>
              <c:f>'Viscosity vs. Temp.'!$B$2:$B$5</c:f>
              <c:numCache>
                <c:formatCode>General</c:formatCode>
                <c:ptCount val="4"/>
                <c:pt idx="0">
                  <c:v>1975.0744047619048</c:v>
                </c:pt>
                <c:pt idx="1">
                  <c:v>1627.2321428571431</c:v>
                </c:pt>
                <c:pt idx="2">
                  <c:v>1154.0178571428571</c:v>
                </c:pt>
                <c:pt idx="3">
                  <c:v>1065.1041666666667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7697152"/>
        <c:axId val="177691264"/>
      </c:scatterChart>
      <c:valAx>
        <c:axId val="1776971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Temperature (Celcisus)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7691264"/>
        <c:crosses val="autoZero"/>
        <c:crossBetween val="midCat"/>
      </c:valAx>
      <c:valAx>
        <c:axId val="1776912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Apparent Viscosity (cP)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1776971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371475</xdr:colOff>
      <xdr:row>1</xdr:row>
      <xdr:rowOff>66675</xdr:rowOff>
    </xdr:from>
    <xdr:to>
      <xdr:col>18</xdr:col>
      <xdr:colOff>66675</xdr:colOff>
      <xdr:row>15</xdr:row>
      <xdr:rowOff>142875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552450</xdr:colOff>
      <xdr:row>2</xdr:row>
      <xdr:rowOff>95250</xdr:rowOff>
    </xdr:from>
    <xdr:to>
      <xdr:col>14</xdr:col>
      <xdr:colOff>114300</xdr:colOff>
      <xdr:row>23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</xdr:colOff>
      <xdr:row>2</xdr:row>
      <xdr:rowOff>133350</xdr:rowOff>
    </xdr:from>
    <xdr:to>
      <xdr:col>14</xdr:col>
      <xdr:colOff>323850</xdr:colOff>
      <xdr:row>17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371475</xdr:colOff>
      <xdr:row>0</xdr:row>
      <xdr:rowOff>0</xdr:rowOff>
    </xdr:from>
    <xdr:to>
      <xdr:col>14</xdr:col>
      <xdr:colOff>295275</xdr:colOff>
      <xdr:row>20</xdr:row>
      <xdr:rowOff>9525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D8" sqref="D8"/>
    </sheetView>
  </sheetViews>
  <sheetFormatPr defaultRowHeight="15" x14ac:dyDescent="0.25"/>
  <cols>
    <col min="2" max="2" width="22.5703125" customWidth="1"/>
    <col min="3" max="3" width="15.7109375" customWidth="1"/>
    <col min="4" max="4" width="21.71093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>
        <v>61.64</v>
      </c>
      <c r="C2">
        <v>3.84</v>
      </c>
    </row>
    <row r="3" spans="1:4" x14ac:dyDescent="0.25">
      <c r="A3">
        <v>2</v>
      </c>
    </row>
    <row r="4" spans="1:4" x14ac:dyDescent="0.25">
      <c r="A4">
        <v>3</v>
      </c>
    </row>
    <row r="5" spans="1:4" x14ac:dyDescent="0.25">
      <c r="A5">
        <v>4</v>
      </c>
    </row>
    <row r="6" spans="1:4" x14ac:dyDescent="0.25">
      <c r="A6">
        <v>5</v>
      </c>
    </row>
    <row r="7" spans="1:4" x14ac:dyDescent="0.25">
      <c r="A7">
        <v>6</v>
      </c>
    </row>
    <row r="8" spans="1:4" x14ac:dyDescent="0.25">
      <c r="A8">
        <v>7</v>
      </c>
      <c r="B8">
        <v>365.9</v>
      </c>
      <c r="C8">
        <v>26.88</v>
      </c>
      <c r="D8">
        <f>((B8*0.1)/C8)*(1/(10^-3))</f>
        <v>1361.235119047619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topLeftCell="A2" workbookViewId="0">
      <selection activeCell="A6" sqref="A6"/>
    </sheetView>
  </sheetViews>
  <sheetFormatPr defaultRowHeight="15" x14ac:dyDescent="0.25"/>
  <cols>
    <col min="2" max="2" width="22.7109375" customWidth="1"/>
    <col min="3" max="3" width="14.71093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ht="15.75" x14ac:dyDescent="0.25">
      <c r="A2" s="4">
        <v>3</v>
      </c>
      <c r="B2" s="2">
        <v>254.5</v>
      </c>
      <c r="C2" s="2">
        <v>11.52</v>
      </c>
    </row>
    <row r="3" spans="1:4" ht="15.75" x14ac:dyDescent="0.25">
      <c r="A3" s="4">
        <v>4</v>
      </c>
      <c r="B3" s="2">
        <v>328.1</v>
      </c>
      <c r="C3" s="2">
        <v>15.36</v>
      </c>
    </row>
    <row r="4" spans="1:4" ht="15.75" x14ac:dyDescent="0.25">
      <c r="A4" s="4">
        <v>5</v>
      </c>
      <c r="B4" s="2">
        <v>399.7</v>
      </c>
      <c r="C4" s="2">
        <v>19.2</v>
      </c>
    </row>
    <row r="5" spans="1:4" ht="15.75" x14ac:dyDescent="0.25">
      <c r="A5" s="4">
        <v>6</v>
      </c>
      <c r="B5" s="2">
        <v>467.3</v>
      </c>
      <c r="C5" s="2">
        <v>23.04</v>
      </c>
    </row>
    <row r="6" spans="1:4" ht="15.75" x14ac:dyDescent="0.25">
      <c r="A6" s="4">
        <v>7</v>
      </c>
      <c r="B6" s="2">
        <v>530.9</v>
      </c>
      <c r="C6" s="2">
        <v>26.88</v>
      </c>
      <c r="D6">
        <f>((B6*0.1)/C6)*(1/(10^-3))</f>
        <v>1975.0744047619048</v>
      </c>
    </row>
    <row r="7" spans="1:4" ht="15.75" x14ac:dyDescent="0.25">
      <c r="A7" s="4">
        <v>8</v>
      </c>
      <c r="B7" s="2">
        <v>598.5</v>
      </c>
      <c r="C7" s="2">
        <v>30.72</v>
      </c>
    </row>
    <row r="8" spans="1:4" ht="15.75" x14ac:dyDescent="0.25">
      <c r="A8" s="4">
        <v>9</v>
      </c>
      <c r="B8" s="2">
        <v>660.1</v>
      </c>
      <c r="C8" s="2">
        <v>34.56</v>
      </c>
    </row>
    <row r="9" spans="1:4" ht="15.75" x14ac:dyDescent="0.25">
      <c r="A9" s="4">
        <v>10</v>
      </c>
      <c r="B9" s="2">
        <v>723.8</v>
      </c>
      <c r="C9" s="2">
        <v>38.4</v>
      </c>
    </row>
    <row r="10" spans="1:4" ht="15.75" x14ac:dyDescent="0.25">
      <c r="A10" s="4">
        <v>11</v>
      </c>
      <c r="B10" s="2">
        <v>781.4</v>
      </c>
      <c r="C10" s="2">
        <v>42.24</v>
      </c>
    </row>
    <row r="11" spans="1:4" ht="15.75" x14ac:dyDescent="0.25">
      <c r="A11" s="4">
        <v>12</v>
      </c>
      <c r="B11" s="2">
        <v>839.1</v>
      </c>
      <c r="C11" s="2">
        <v>46.08</v>
      </c>
    </row>
    <row r="12" spans="1:4" ht="15.75" x14ac:dyDescent="0.25">
      <c r="A12" s="4">
        <v>13</v>
      </c>
      <c r="B12" s="2">
        <v>898.7</v>
      </c>
      <c r="C12" s="2">
        <v>49.92</v>
      </c>
    </row>
    <row r="13" spans="1:4" ht="15.75" x14ac:dyDescent="0.25">
      <c r="A13" s="4">
        <v>14</v>
      </c>
      <c r="B13" s="2">
        <v>958.4</v>
      </c>
      <c r="C13" s="2">
        <v>53.76</v>
      </c>
    </row>
    <row r="14" spans="1:4" ht="15.75" x14ac:dyDescent="0.25">
      <c r="A14" s="4">
        <v>15</v>
      </c>
      <c r="B14" s="2">
        <v>1018</v>
      </c>
      <c r="C14" s="2">
        <v>57.6</v>
      </c>
    </row>
    <row r="15" spans="1:4" ht="15.75" x14ac:dyDescent="0.25">
      <c r="A15" s="4">
        <v>16</v>
      </c>
      <c r="B15" s="2">
        <v>1074</v>
      </c>
      <c r="C15" s="2">
        <v>61.44</v>
      </c>
    </row>
    <row r="16" spans="1:4" ht="15.75" x14ac:dyDescent="0.25">
      <c r="A16" s="4">
        <v>17</v>
      </c>
      <c r="B16" s="2">
        <v>1127</v>
      </c>
      <c r="C16" s="2">
        <v>65.28</v>
      </c>
    </row>
    <row r="17" spans="1:3" ht="15.75" x14ac:dyDescent="0.25">
      <c r="A17" s="4">
        <v>18</v>
      </c>
      <c r="B17" s="2">
        <v>1179</v>
      </c>
      <c r="C17" s="2">
        <v>69.12</v>
      </c>
    </row>
    <row r="18" spans="1:3" ht="15.75" x14ac:dyDescent="0.25">
      <c r="A18" s="4">
        <v>19</v>
      </c>
      <c r="B18" s="2">
        <v>1237</v>
      </c>
      <c r="C18" s="2">
        <v>72.959999999999994</v>
      </c>
    </row>
    <row r="19" spans="1:3" ht="15.75" x14ac:dyDescent="0.25">
      <c r="A19" s="4">
        <v>20</v>
      </c>
      <c r="B19" s="2">
        <v>1290</v>
      </c>
      <c r="C19" s="2">
        <v>76.8</v>
      </c>
    </row>
    <row r="20" spans="1:3" ht="15.75" x14ac:dyDescent="0.25">
      <c r="A20" s="4">
        <v>21</v>
      </c>
      <c r="B20" s="2">
        <v>1346</v>
      </c>
      <c r="C20" s="2">
        <v>80.64</v>
      </c>
    </row>
    <row r="21" spans="1:3" ht="15.75" x14ac:dyDescent="0.25">
      <c r="A21" s="4">
        <v>22</v>
      </c>
      <c r="B21" s="2">
        <v>1398</v>
      </c>
      <c r="C21" s="2">
        <v>84.48</v>
      </c>
    </row>
    <row r="22" spans="1:3" ht="15.75" x14ac:dyDescent="0.25">
      <c r="A22" s="4">
        <v>23</v>
      </c>
      <c r="B22" s="2">
        <v>1455</v>
      </c>
      <c r="C22" s="2">
        <v>88.32</v>
      </c>
    </row>
    <row r="23" spans="1:3" ht="15.75" x14ac:dyDescent="0.25">
      <c r="A23" s="4">
        <v>24</v>
      </c>
      <c r="B23" s="2">
        <v>1503</v>
      </c>
      <c r="C23" s="2">
        <v>92.16</v>
      </c>
    </row>
    <row r="24" spans="1:3" ht="15.75" x14ac:dyDescent="0.25">
      <c r="A24" s="4">
        <v>25</v>
      </c>
      <c r="B24" s="2">
        <v>1553</v>
      </c>
      <c r="C24" s="2">
        <v>96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D8" sqref="D8"/>
    </sheetView>
  </sheetViews>
  <sheetFormatPr defaultRowHeight="15" x14ac:dyDescent="0.25"/>
  <cols>
    <col min="2" max="2" width="22.85546875" customWidth="1"/>
    <col min="3" max="3" width="15.85546875" customWidth="1"/>
    <col min="4" max="4" width="21.71093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>
        <v>167</v>
      </c>
      <c r="C2">
        <v>3.84</v>
      </c>
    </row>
    <row r="3" spans="1:4" x14ac:dyDescent="0.25">
      <c r="A3">
        <v>2</v>
      </c>
    </row>
    <row r="4" spans="1:4" x14ac:dyDescent="0.25">
      <c r="A4">
        <v>3</v>
      </c>
    </row>
    <row r="5" spans="1:4" x14ac:dyDescent="0.25">
      <c r="A5">
        <v>4</v>
      </c>
    </row>
    <row r="6" spans="1:4" x14ac:dyDescent="0.25">
      <c r="A6">
        <v>5</v>
      </c>
    </row>
    <row r="7" spans="1:4" x14ac:dyDescent="0.25">
      <c r="A7">
        <v>6</v>
      </c>
    </row>
    <row r="8" spans="1:4" x14ac:dyDescent="0.25">
      <c r="A8">
        <v>7</v>
      </c>
      <c r="B8">
        <v>908.7</v>
      </c>
      <c r="C8">
        <v>26.88</v>
      </c>
      <c r="D8">
        <f>((B8*0.1)/C8)*(1/(10^-3))</f>
        <v>3380.5803571428578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L21" sqref="L21"/>
    </sheetView>
  </sheetViews>
  <sheetFormatPr defaultRowHeight="15" x14ac:dyDescent="0.25"/>
  <cols>
    <col min="2" max="2" width="23" customWidth="1"/>
    <col min="3" max="3" width="14.855468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 s="1">
        <v>306.2</v>
      </c>
      <c r="C2" s="1">
        <v>3.84</v>
      </c>
    </row>
    <row r="3" spans="1:4" x14ac:dyDescent="0.25">
      <c r="A3">
        <v>2</v>
      </c>
      <c r="B3" s="1">
        <v>564.70000000000005</v>
      </c>
      <c r="C3" s="1">
        <v>7.68</v>
      </c>
    </row>
    <row r="4" spans="1:4" x14ac:dyDescent="0.25">
      <c r="A4">
        <v>3</v>
      </c>
      <c r="B4" s="1">
        <v>803.3</v>
      </c>
      <c r="C4" s="1">
        <v>11.52</v>
      </c>
    </row>
    <row r="5" spans="1:4" x14ac:dyDescent="0.25">
      <c r="A5">
        <v>4</v>
      </c>
      <c r="B5" s="1">
        <v>1026</v>
      </c>
      <c r="C5" s="1">
        <v>15.36</v>
      </c>
    </row>
    <row r="6" spans="1:4" x14ac:dyDescent="0.25">
      <c r="A6">
        <v>5</v>
      </c>
      <c r="B6" s="1">
        <v>1239</v>
      </c>
      <c r="C6" s="1">
        <v>19.2</v>
      </c>
    </row>
    <row r="7" spans="1:4" x14ac:dyDescent="0.25">
      <c r="A7">
        <v>6</v>
      </c>
      <c r="B7" s="1">
        <v>1444</v>
      </c>
      <c r="C7" s="1">
        <v>23.04</v>
      </c>
    </row>
    <row r="8" spans="1:4" x14ac:dyDescent="0.25">
      <c r="A8">
        <v>7</v>
      </c>
      <c r="B8" s="1">
        <v>1638</v>
      </c>
      <c r="C8" s="1">
        <v>26.88</v>
      </c>
      <c r="D8">
        <f>((B8*0.1)/C8)*(1/(10^-3))</f>
        <v>6093.7500000000009</v>
      </c>
    </row>
    <row r="9" spans="1:4" x14ac:dyDescent="0.25">
      <c r="A9">
        <v>8</v>
      </c>
      <c r="B9" s="1">
        <v>1829</v>
      </c>
      <c r="C9" s="1">
        <v>30.72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Q6" sqref="Q6"/>
    </sheetView>
  </sheetViews>
  <sheetFormatPr defaultRowHeight="15" x14ac:dyDescent="0.25"/>
  <cols>
    <col min="2" max="2" width="21.85546875" customWidth="1"/>
  </cols>
  <sheetData>
    <row r="1" spans="1:2" x14ac:dyDescent="0.25">
      <c r="A1" t="s">
        <v>4</v>
      </c>
      <c r="B1" t="s">
        <v>3</v>
      </c>
    </row>
    <row r="2" spans="1:2" x14ac:dyDescent="0.25">
      <c r="A2">
        <v>10</v>
      </c>
      <c r="B2">
        <v>1361.235119047619</v>
      </c>
    </row>
    <row r="3" spans="1:2" x14ac:dyDescent="0.25">
      <c r="A3">
        <v>12</v>
      </c>
      <c r="B3">
        <v>1975.0744047619048</v>
      </c>
    </row>
    <row r="4" spans="1:2" x14ac:dyDescent="0.25">
      <c r="A4">
        <v>14</v>
      </c>
      <c r="B4">
        <v>3380.5803571428578</v>
      </c>
    </row>
    <row r="5" spans="1:2" x14ac:dyDescent="0.25">
      <c r="A5">
        <v>16</v>
      </c>
      <c r="B5">
        <v>6093.7500000000009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workbookViewId="0">
      <selection activeCell="D8" sqref="D8"/>
    </sheetView>
  </sheetViews>
  <sheetFormatPr defaultRowHeight="15" x14ac:dyDescent="0.25"/>
  <cols>
    <col min="2" max="2" width="22.28515625" customWidth="1"/>
    <col min="3" max="3" width="15.140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>
        <v>95.44</v>
      </c>
      <c r="C2">
        <v>3.84</v>
      </c>
    </row>
    <row r="3" spans="1:4" x14ac:dyDescent="0.25">
      <c r="A3">
        <v>2</v>
      </c>
    </row>
    <row r="4" spans="1:4" x14ac:dyDescent="0.25">
      <c r="A4">
        <v>3</v>
      </c>
    </row>
    <row r="5" spans="1:4" x14ac:dyDescent="0.25">
      <c r="A5">
        <v>4</v>
      </c>
    </row>
    <row r="6" spans="1:4" x14ac:dyDescent="0.25">
      <c r="A6">
        <v>5</v>
      </c>
    </row>
    <row r="7" spans="1:4" x14ac:dyDescent="0.25">
      <c r="A7">
        <v>6</v>
      </c>
    </row>
    <row r="8" spans="1:4" x14ac:dyDescent="0.25">
      <c r="A8" s="3">
        <f>$A$2+A7</f>
        <v>7</v>
      </c>
      <c r="B8" s="3">
        <v>530.9</v>
      </c>
      <c r="C8" s="3">
        <v>26.88</v>
      </c>
      <c r="D8">
        <f>((B8*0.1)/C8)*(1/(10^-3))</f>
        <v>1975.0744047619048</v>
      </c>
    </row>
    <row r="9" spans="1:4" x14ac:dyDescent="0.25">
      <c r="A9">
        <f t="shared" ref="A9:A26" si="0">$A$2+A8</f>
        <v>8</v>
      </c>
    </row>
    <row r="10" spans="1:4" x14ac:dyDescent="0.25">
      <c r="A10">
        <f t="shared" si="0"/>
        <v>9</v>
      </c>
    </row>
    <row r="11" spans="1:4" x14ac:dyDescent="0.25">
      <c r="A11">
        <f t="shared" si="0"/>
        <v>10</v>
      </c>
    </row>
    <row r="12" spans="1:4" x14ac:dyDescent="0.25">
      <c r="A12">
        <f t="shared" si="0"/>
        <v>11</v>
      </c>
    </row>
    <row r="13" spans="1:4" x14ac:dyDescent="0.25">
      <c r="A13">
        <f t="shared" si="0"/>
        <v>12</v>
      </c>
    </row>
    <row r="14" spans="1:4" x14ac:dyDescent="0.25">
      <c r="A14">
        <f t="shared" si="0"/>
        <v>13</v>
      </c>
    </row>
    <row r="15" spans="1:4" x14ac:dyDescent="0.25">
      <c r="A15">
        <f t="shared" si="0"/>
        <v>14</v>
      </c>
    </row>
    <row r="16" spans="1:4" x14ac:dyDescent="0.25">
      <c r="A16">
        <f t="shared" si="0"/>
        <v>15</v>
      </c>
    </row>
    <row r="17" spans="1:1" x14ac:dyDescent="0.25">
      <c r="A17">
        <f t="shared" si="0"/>
        <v>16</v>
      </c>
    </row>
    <row r="18" spans="1:1" x14ac:dyDescent="0.25">
      <c r="A18">
        <f t="shared" si="0"/>
        <v>17</v>
      </c>
    </row>
    <row r="19" spans="1:1" x14ac:dyDescent="0.25">
      <c r="A19">
        <f t="shared" si="0"/>
        <v>18</v>
      </c>
    </row>
    <row r="20" spans="1:1" x14ac:dyDescent="0.25">
      <c r="A20">
        <f t="shared" si="0"/>
        <v>19</v>
      </c>
    </row>
    <row r="21" spans="1:1" x14ac:dyDescent="0.25">
      <c r="A21">
        <f t="shared" si="0"/>
        <v>20</v>
      </c>
    </row>
    <row r="22" spans="1:1" x14ac:dyDescent="0.25">
      <c r="A22">
        <f t="shared" si="0"/>
        <v>21</v>
      </c>
    </row>
    <row r="23" spans="1:1" x14ac:dyDescent="0.25">
      <c r="A23">
        <f t="shared" si="0"/>
        <v>22</v>
      </c>
    </row>
    <row r="24" spans="1:1" x14ac:dyDescent="0.25">
      <c r="A24">
        <f t="shared" si="0"/>
        <v>23</v>
      </c>
    </row>
    <row r="25" spans="1:1" x14ac:dyDescent="0.25">
      <c r="A25">
        <f t="shared" si="0"/>
        <v>24</v>
      </c>
    </row>
    <row r="26" spans="1:1" x14ac:dyDescent="0.25">
      <c r="A26">
        <f t="shared" si="0"/>
        <v>25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workbookViewId="0">
      <selection activeCell="D6" sqref="D6"/>
    </sheetView>
  </sheetViews>
  <sheetFormatPr defaultRowHeight="15" x14ac:dyDescent="0.25"/>
  <cols>
    <col min="2" max="2" width="26.140625" customWidth="1"/>
    <col min="3" max="3" width="17.140625" customWidth="1"/>
    <col min="4" max="4" width="22.8554687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ht="15.75" x14ac:dyDescent="0.25">
      <c r="A2" s="4">
        <v>3</v>
      </c>
      <c r="B2">
        <v>206.8</v>
      </c>
      <c r="C2">
        <v>11.52</v>
      </c>
    </row>
    <row r="3" spans="1:4" ht="15.75" x14ac:dyDescent="0.25">
      <c r="A3" s="4">
        <v>4</v>
      </c>
      <c r="B3">
        <v>266.39999999999998</v>
      </c>
      <c r="C3">
        <v>15.36</v>
      </c>
    </row>
    <row r="4" spans="1:4" ht="15.75" x14ac:dyDescent="0.25">
      <c r="A4" s="4">
        <v>5</v>
      </c>
      <c r="B4">
        <v>326.10000000000002</v>
      </c>
      <c r="C4">
        <v>19.2</v>
      </c>
    </row>
    <row r="5" spans="1:4" ht="15.75" x14ac:dyDescent="0.25">
      <c r="A5" s="4">
        <v>6</v>
      </c>
      <c r="B5">
        <v>381.8</v>
      </c>
      <c r="C5">
        <v>23.04</v>
      </c>
    </row>
    <row r="6" spans="1:4" ht="15.75" x14ac:dyDescent="0.25">
      <c r="A6" s="5">
        <v>7</v>
      </c>
      <c r="B6" s="3">
        <v>437.4</v>
      </c>
      <c r="C6" s="3">
        <v>26.88</v>
      </c>
      <c r="D6">
        <f>((B6*0.1)/C6)*(1/(10^-3))</f>
        <v>1627.2321428571431</v>
      </c>
    </row>
    <row r="7" spans="1:4" ht="15.75" x14ac:dyDescent="0.25">
      <c r="A7" s="4">
        <v>8</v>
      </c>
      <c r="B7">
        <v>491.1</v>
      </c>
      <c r="C7">
        <v>30.72</v>
      </c>
    </row>
    <row r="8" spans="1:4" ht="15.75" x14ac:dyDescent="0.25">
      <c r="A8" s="4">
        <v>9</v>
      </c>
      <c r="B8">
        <v>544.79999999999995</v>
      </c>
      <c r="C8">
        <v>34.56</v>
      </c>
    </row>
    <row r="9" spans="1:4" ht="15.75" x14ac:dyDescent="0.25">
      <c r="A9" s="4">
        <v>10</v>
      </c>
      <c r="B9">
        <v>596.5</v>
      </c>
      <c r="C9">
        <v>38.4</v>
      </c>
    </row>
    <row r="10" spans="1:4" ht="15.75" x14ac:dyDescent="0.25">
      <c r="A10" s="4">
        <v>11</v>
      </c>
      <c r="B10">
        <v>646.20000000000005</v>
      </c>
      <c r="C10">
        <v>42.24</v>
      </c>
    </row>
    <row r="11" spans="1:4" ht="15.75" x14ac:dyDescent="0.25">
      <c r="A11" s="4">
        <v>12</v>
      </c>
      <c r="B11">
        <v>699.9</v>
      </c>
      <c r="C11">
        <v>46.08</v>
      </c>
    </row>
    <row r="12" spans="1:4" ht="15.75" x14ac:dyDescent="0.25">
      <c r="A12" s="4">
        <v>13</v>
      </c>
      <c r="B12">
        <v>747.6</v>
      </c>
      <c r="C12">
        <v>49.92</v>
      </c>
    </row>
    <row r="13" spans="1:4" ht="15.75" x14ac:dyDescent="0.25">
      <c r="A13" s="4">
        <v>14</v>
      </c>
      <c r="B13">
        <v>795.3</v>
      </c>
      <c r="C13">
        <v>53.76</v>
      </c>
    </row>
    <row r="14" spans="1:4" ht="15.75" x14ac:dyDescent="0.25">
      <c r="A14" s="4">
        <v>15</v>
      </c>
      <c r="B14">
        <v>845</v>
      </c>
      <c r="C14">
        <v>57.6</v>
      </c>
    </row>
    <row r="15" spans="1:4" ht="15.75" x14ac:dyDescent="0.25">
      <c r="A15" s="4">
        <v>16</v>
      </c>
      <c r="B15">
        <v>892.8</v>
      </c>
      <c r="C15">
        <v>61.44</v>
      </c>
    </row>
    <row r="16" spans="1:4" ht="15.75" x14ac:dyDescent="0.25">
      <c r="A16" s="4">
        <v>17</v>
      </c>
      <c r="B16">
        <v>942.5</v>
      </c>
      <c r="C16">
        <v>65.28</v>
      </c>
    </row>
    <row r="17" spans="1:3" ht="15.75" x14ac:dyDescent="0.25">
      <c r="A17" s="4">
        <v>18</v>
      </c>
      <c r="B17">
        <v>996.2</v>
      </c>
      <c r="C17">
        <v>69.12</v>
      </c>
    </row>
    <row r="18" spans="1:3" ht="15.75" x14ac:dyDescent="0.25">
      <c r="A18" s="4">
        <v>19</v>
      </c>
      <c r="B18">
        <v>1040</v>
      </c>
      <c r="C18">
        <v>72.959999999999994</v>
      </c>
    </row>
    <row r="19" spans="1:3" ht="15.75" x14ac:dyDescent="0.25">
      <c r="A19" s="4">
        <v>20</v>
      </c>
      <c r="B19">
        <v>1090</v>
      </c>
      <c r="C19">
        <v>76.8</v>
      </c>
    </row>
    <row r="20" spans="1:3" ht="15.75" x14ac:dyDescent="0.25">
      <c r="A20" s="4">
        <v>21</v>
      </c>
      <c r="B20">
        <v>1129</v>
      </c>
      <c r="C20">
        <v>80.64</v>
      </c>
    </row>
    <row r="21" spans="1:3" ht="15.75" x14ac:dyDescent="0.25">
      <c r="A21" s="4">
        <v>22</v>
      </c>
      <c r="B21">
        <v>1183</v>
      </c>
      <c r="C21">
        <v>84.48</v>
      </c>
    </row>
    <row r="22" spans="1:3" ht="15.75" x14ac:dyDescent="0.25">
      <c r="A22" s="4">
        <v>23</v>
      </c>
      <c r="B22">
        <v>1221</v>
      </c>
      <c r="C22">
        <v>88.32</v>
      </c>
    </row>
    <row r="23" spans="1:3" ht="15.75" x14ac:dyDescent="0.25">
      <c r="A23" s="4">
        <v>24</v>
      </c>
      <c r="B23">
        <v>1261</v>
      </c>
      <c r="C23">
        <v>92.16</v>
      </c>
    </row>
    <row r="24" spans="1:3" ht="15.75" x14ac:dyDescent="0.25">
      <c r="A24" s="4">
        <v>25</v>
      </c>
      <c r="B24">
        <v>1302</v>
      </c>
      <c r="C24">
        <v>96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"/>
  <sheetViews>
    <sheetView workbookViewId="0">
      <selection activeCell="D8" sqref="D8"/>
    </sheetView>
  </sheetViews>
  <sheetFormatPr defaultRowHeight="15" x14ac:dyDescent="0.25"/>
  <cols>
    <col min="2" max="2" width="23.140625" customWidth="1"/>
    <col min="3" max="3" width="15.42578125" customWidth="1"/>
    <col min="4" max="4" width="16.1406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>
        <v>53.69</v>
      </c>
      <c r="C2">
        <v>3.84</v>
      </c>
    </row>
    <row r="3" spans="1:4" x14ac:dyDescent="0.25">
      <c r="A3">
        <v>2</v>
      </c>
    </row>
    <row r="4" spans="1:4" x14ac:dyDescent="0.25">
      <c r="A4">
        <v>3</v>
      </c>
    </row>
    <row r="5" spans="1:4" x14ac:dyDescent="0.25">
      <c r="A5">
        <v>4</v>
      </c>
    </row>
    <row r="6" spans="1:4" x14ac:dyDescent="0.25">
      <c r="A6">
        <v>5</v>
      </c>
    </row>
    <row r="7" spans="1:4" x14ac:dyDescent="0.25">
      <c r="A7">
        <v>6</v>
      </c>
    </row>
    <row r="8" spans="1:4" x14ac:dyDescent="0.25">
      <c r="A8" s="3">
        <v>7</v>
      </c>
      <c r="B8" s="3">
        <v>310.2</v>
      </c>
      <c r="C8" s="3">
        <v>26.88</v>
      </c>
      <c r="D8">
        <f>((B8*0.1)/C8)*(1/(10^-3))</f>
        <v>1154.0178571428571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2"/>
  <sheetViews>
    <sheetView tabSelected="1" workbookViewId="0">
      <selection activeCell="H22" sqref="H22"/>
    </sheetView>
  </sheetViews>
  <sheetFormatPr defaultRowHeight="15" x14ac:dyDescent="0.25"/>
  <cols>
    <col min="2" max="2" width="22.140625" customWidth="1"/>
    <col min="3" max="3" width="15.42578125" customWidth="1"/>
    <col min="4" max="4" width="21.42578125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5</v>
      </c>
      <c r="B2">
        <v>214.7</v>
      </c>
      <c r="C2">
        <v>19.2</v>
      </c>
    </row>
    <row r="3" spans="1:4" x14ac:dyDescent="0.25">
      <c r="A3">
        <v>6</v>
      </c>
      <c r="B3">
        <v>250.5</v>
      </c>
      <c r="C3">
        <v>23.04</v>
      </c>
    </row>
    <row r="4" spans="1:4" x14ac:dyDescent="0.25">
      <c r="A4" s="3">
        <v>7</v>
      </c>
      <c r="B4" s="3">
        <v>286.3</v>
      </c>
      <c r="C4" s="3">
        <v>26.88</v>
      </c>
      <c r="D4">
        <f>((B4*0.1)/C4)*(1/(10^-3))</f>
        <v>1065.1041666666667</v>
      </c>
    </row>
    <row r="5" spans="1:4" x14ac:dyDescent="0.25">
      <c r="A5">
        <v>8</v>
      </c>
      <c r="B5">
        <v>326.10000000000002</v>
      </c>
      <c r="C5">
        <v>30.72</v>
      </c>
    </row>
    <row r="6" spans="1:4" x14ac:dyDescent="0.25">
      <c r="A6">
        <v>9</v>
      </c>
      <c r="B6">
        <v>363.9</v>
      </c>
      <c r="C6">
        <v>34.56</v>
      </c>
    </row>
    <row r="7" spans="1:4" x14ac:dyDescent="0.25">
      <c r="A7">
        <v>10</v>
      </c>
      <c r="B7">
        <v>393.7</v>
      </c>
      <c r="C7">
        <v>38.4</v>
      </c>
    </row>
    <row r="8" spans="1:4" x14ac:dyDescent="0.25">
      <c r="A8">
        <v>11</v>
      </c>
      <c r="B8">
        <v>429.5</v>
      </c>
      <c r="C8">
        <v>42.24</v>
      </c>
    </row>
    <row r="9" spans="1:4" x14ac:dyDescent="0.25">
      <c r="A9">
        <v>12</v>
      </c>
      <c r="B9">
        <v>467.3</v>
      </c>
      <c r="C9">
        <v>46.08</v>
      </c>
    </row>
    <row r="10" spans="1:4" x14ac:dyDescent="0.25">
      <c r="A10">
        <v>13</v>
      </c>
      <c r="B10">
        <v>497.1</v>
      </c>
      <c r="C10">
        <v>49.92</v>
      </c>
    </row>
    <row r="11" spans="1:4" x14ac:dyDescent="0.25">
      <c r="A11">
        <v>14</v>
      </c>
      <c r="B11">
        <v>528.9</v>
      </c>
      <c r="C11">
        <v>53.76</v>
      </c>
    </row>
    <row r="12" spans="1:4" x14ac:dyDescent="0.25">
      <c r="A12">
        <v>15</v>
      </c>
      <c r="B12">
        <v>568.70000000000005</v>
      </c>
      <c r="C12">
        <v>57.6</v>
      </c>
    </row>
    <row r="13" spans="1:4" x14ac:dyDescent="0.25">
      <c r="A13">
        <v>16</v>
      </c>
      <c r="B13">
        <v>594.5</v>
      </c>
      <c r="C13">
        <v>61.44</v>
      </c>
    </row>
    <row r="14" spans="1:4" x14ac:dyDescent="0.25">
      <c r="A14">
        <v>17</v>
      </c>
      <c r="B14">
        <v>620.4</v>
      </c>
      <c r="C14">
        <v>65.28</v>
      </c>
    </row>
    <row r="15" spans="1:4" x14ac:dyDescent="0.25">
      <c r="A15">
        <v>18</v>
      </c>
      <c r="B15">
        <v>656.2</v>
      </c>
      <c r="C15">
        <v>69.12</v>
      </c>
    </row>
    <row r="16" spans="1:4" x14ac:dyDescent="0.25">
      <c r="A16">
        <v>19</v>
      </c>
      <c r="B16">
        <v>697.9</v>
      </c>
      <c r="C16">
        <v>72.959999999999994</v>
      </c>
    </row>
    <row r="17" spans="1:3" x14ac:dyDescent="0.25">
      <c r="A17">
        <v>20</v>
      </c>
      <c r="B17">
        <v>721.8</v>
      </c>
      <c r="C17">
        <v>76.8</v>
      </c>
    </row>
    <row r="18" spans="1:3" x14ac:dyDescent="0.25">
      <c r="A18">
        <v>21</v>
      </c>
      <c r="B18">
        <v>749.6</v>
      </c>
      <c r="C18">
        <v>80.64</v>
      </c>
    </row>
    <row r="19" spans="1:3" x14ac:dyDescent="0.25">
      <c r="A19">
        <v>22</v>
      </c>
      <c r="B19">
        <v>789.4</v>
      </c>
      <c r="C19">
        <v>84.48</v>
      </c>
    </row>
    <row r="20" spans="1:3" x14ac:dyDescent="0.25">
      <c r="A20">
        <v>23</v>
      </c>
      <c r="B20">
        <v>825.2</v>
      </c>
      <c r="C20">
        <v>88.32</v>
      </c>
    </row>
    <row r="21" spans="1:3" x14ac:dyDescent="0.25">
      <c r="A21">
        <v>24</v>
      </c>
      <c r="B21">
        <v>841.1</v>
      </c>
      <c r="C21">
        <v>92.16</v>
      </c>
    </row>
    <row r="22" spans="1:3" x14ac:dyDescent="0.25">
      <c r="A22">
        <v>25</v>
      </c>
      <c r="B22">
        <v>882.8</v>
      </c>
      <c r="C22">
        <v>96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>
      <selection activeCell="P21" sqref="P21"/>
    </sheetView>
  </sheetViews>
  <sheetFormatPr defaultRowHeight="15" x14ac:dyDescent="0.25"/>
  <cols>
    <col min="1" max="1" width="16.42578125" customWidth="1"/>
    <col min="2" max="2" width="21.7109375" customWidth="1"/>
  </cols>
  <sheetData>
    <row r="1" spans="1:2" x14ac:dyDescent="0.25">
      <c r="A1" t="s">
        <v>5</v>
      </c>
      <c r="B1" t="s">
        <v>3</v>
      </c>
    </row>
    <row r="2" spans="1:2" x14ac:dyDescent="0.25">
      <c r="A2">
        <v>25</v>
      </c>
      <c r="B2">
        <v>1975.0744047619048</v>
      </c>
    </row>
    <row r="3" spans="1:2" x14ac:dyDescent="0.25">
      <c r="A3">
        <v>35</v>
      </c>
      <c r="B3">
        <v>1627.2321428571431</v>
      </c>
    </row>
    <row r="4" spans="1:2" x14ac:dyDescent="0.25">
      <c r="A4">
        <v>45</v>
      </c>
      <c r="B4">
        <v>1154.0178571428571</v>
      </c>
    </row>
    <row r="5" spans="1:2" x14ac:dyDescent="0.25">
      <c r="A5">
        <v>55</v>
      </c>
      <c r="B5">
        <v>1065.1041666666667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10% by wt.</vt:lpstr>
      <vt:lpstr>12% by wt</vt:lpstr>
      <vt:lpstr>14% by wt</vt:lpstr>
      <vt:lpstr>16% by wt.</vt:lpstr>
      <vt:lpstr>Viscosity vs. Wt%</vt:lpstr>
      <vt:lpstr>25C </vt:lpstr>
      <vt:lpstr>35C</vt:lpstr>
      <vt:lpstr>45C</vt:lpstr>
      <vt:lpstr>55C</vt:lpstr>
      <vt:lpstr>Viscosity vs. Temp.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Carolyn Medin</dc:creator>
  <cp:lastModifiedBy>Carolyn Medin</cp:lastModifiedBy>
  <dcterms:created xsi:type="dcterms:W3CDTF">2016-09-01T06:29:39Z</dcterms:created>
  <dcterms:modified xsi:type="dcterms:W3CDTF">2016-09-06T23:00:00Z</dcterms:modified>
</cp:coreProperties>
</file>